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19\Решение №4 от 22.03.19г. О назнач.публ.слушан. по Отчет об исполнении бюджета за 2018г для себя\"/>
    </mc:Choice>
  </mc:AlternateContent>
  <bookViews>
    <workbookView xWindow="840" yWindow="0" windowWidth="15480" windowHeight="10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6" i="1" l="1"/>
  <c r="D30" i="1"/>
  <c r="D28" i="1"/>
  <c r="D23" i="1"/>
  <c r="D20" i="1"/>
  <c r="C20" i="1"/>
  <c r="C15" i="1" s="1"/>
  <c r="C41" i="1" s="1"/>
  <c r="C23" i="1"/>
  <c r="C28" i="1"/>
  <c r="C30" i="1"/>
  <c r="D15" i="1" l="1"/>
  <c r="D41" i="1" s="1"/>
</calcChain>
</file>

<file path=xl/sharedStrings.xml><?xml version="1.0" encoding="utf-8"?>
<sst xmlns="http://schemas.openxmlformats.org/spreadsheetml/2006/main" count="69" uniqueCount="68">
  <si>
    <t>Волховского муниципального района</t>
  </si>
  <si>
    <t>Ленинградской области</t>
  </si>
  <si>
    <t>Поступление доходов бюджета муниципального образования</t>
  </si>
  <si>
    <t>код бюджетной</t>
  </si>
  <si>
    <t>ИСТОЧНИК ДОХОДОВ</t>
  </si>
  <si>
    <t>классификации</t>
  </si>
  <si>
    <t>1 00 00000 00 0000 000</t>
  </si>
  <si>
    <t>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</si>
  <si>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</si>
  <si>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</si>
  <si>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</si>
  <si>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</si>
  <si>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1 06 00000 00 0000 000</t>
  </si>
  <si>
    <t>НАЛОГИ НА ИМУЩЕСТВО</t>
  </si>
  <si>
    <t>1 06 01030 10 0000 110</t>
  </si>
  <si>
    <t>1 11 00000 00 0000 000</t>
  </si>
  <si>
    <t>1 11 05035 10 0000 120</t>
  </si>
  <si>
    <t>муниципального образования</t>
  </si>
  <si>
    <t xml:space="preserve">к решению совета депутатов </t>
  </si>
  <si>
    <t>налог на имущество физических лиц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</si>
  <si>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</si>
  <si>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</si>
  <si>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ДОХОДЫ ОТ ИСПОЛЬЗОВАНИЯ ИМУЩЕСТВА,НАХОДЯЩЕГОСЯ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</si>
  <si>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</si>
  <si>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 xml:space="preserve">1 11 09045 10 0000 120 </t>
  </si>
  <si>
    <t>ВСЕГО</t>
  </si>
  <si>
    <t>ПРОЧИЕ НЕНАЛОГОВЫЕ ДОХОДЫ</t>
  </si>
  <si>
    <t>1 17 00000 00 0000 000</t>
  </si>
  <si>
    <t>1 17 05050 10 0000 180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</si>
  <si>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 (денежные средства от физических лиц в виде платы за пользование жилым помещением предоставленным по договору найма)</t>
  </si>
  <si>
    <t xml:space="preserve">Прочие неналоговые доходы бюджетов поселений </t>
  </si>
  <si>
    <t>Бережковское сельское поселение</t>
  </si>
  <si>
    <t>БЕЗВОЗМЕЗДНЫЕ ПОСТУПЛЕНИЯ</t>
  </si>
  <si>
    <t>2 02 00000 00 0000 000</t>
  </si>
  <si>
    <t>АКЦИЗЫ</t>
  </si>
  <si>
    <t>1 03 00000 00 0000 000</t>
  </si>
  <si>
    <t>1 03 02000 01 0000 110</t>
  </si>
  <si>
    <t>Акцизы по подакцизным товарам (продукции) производимым на территории РФ</t>
  </si>
  <si>
    <t>Дотация из ОФФП на выравнивание бюджетной обеспеченности</t>
  </si>
  <si>
    <t>Дотация из РФФП на выравнивание бюджетной обеспеченности</t>
  </si>
  <si>
    <t>2 02 15001 10 0000 151</t>
  </si>
  <si>
    <t xml:space="preserve">План </t>
  </si>
  <si>
    <t>2018г</t>
  </si>
  <si>
    <t>2 02 30024 10 0000 151</t>
  </si>
  <si>
    <t>2 02 35 118 10 0000 151</t>
  </si>
  <si>
    <t xml:space="preserve">Субвенции бюджетам поселений на выполнение передаваемых полномочий субъектов Российской Федерации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</si>
  <si>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</si>
  <si>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2 02 29 999 10 0000 151</t>
  </si>
  <si>
    <t>Прочие субсидии бюджетам сельских поселений</t>
  </si>
  <si>
    <t>Бережковское сельское поселение на 2018 год</t>
  </si>
  <si>
    <t>2 02 20216 10 0000 151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</si>
  <si>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</si>
  <si>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2 02 49999 10 0000 151</t>
  </si>
  <si>
    <t>Прочие межбюджетные трансферты</t>
  </si>
  <si>
    <t>2 02 20077 10 0000 151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</si>
  <si>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</si>
  <si>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2 02 25497 10 0000 151</t>
  </si>
  <si>
    <t xml:space="preserve">Субсидии бюджетам сельских поселений на реализацию мероприятий по обеспечению жильем молодых семей  </t>
  </si>
  <si>
    <t>1 13 00000 00 0000 000</t>
  </si>
  <si>
    <t>1 13 02995 10 0000 130</t>
  </si>
  <si>
    <t>Прочие доходы от компенсации затрат бюджетов сельских поселений</t>
  </si>
  <si>
    <t>ПРОЧИЕ  ДОХОДЫ ОТ КОМПЕНСАЦИИ ЗАТРАТ БЮДЖЕТОВ</t>
  </si>
  <si>
    <t>Факт</t>
  </si>
  <si>
    <t>2018г.</t>
  </si>
  <si>
    <t>2 19 60010 10 0000 151</t>
  </si>
  <si>
    <t>Возврат прочих остатков субсидий,субвенций и иных межбюджетных трансфертов, имеющих целевое назначение , прошлых лет из бюджетов сельских поселений</t>
  </si>
  <si>
    <t xml:space="preserve">Приложение №2 </t>
  </si>
  <si>
    <t xml:space="preserve">                                                                                          от   2019 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</si>
</sst>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NumberForma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7" xfId="0" applyFont="1" applyBorder="1"/>
    <xf numFmtId="0" fontId="4" fillId="0" borderId="8" xfId="0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/>
    </xf>
    <xf numFmtId="164" fontId="4" fillId="0" borderId="15" xfId="0" applyNumberFormat="1" applyFont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164" fontId="4" fillId="0" borderId="8" xfId="0" applyNumberFormat="1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1"/>
  <sheetViews>
    <sheetView tabSelected="1" topLeftCell="A22" workbookViewId="0">
      <selection activeCell="A13" sqref="A13"/>
    </sheetView>
  </sheetViews>
  <sheetFormatPr defaultRowHeight="12.75" x14ac:dyDescent="0.2"/>
  <cols>
    <col min="1" max="1" width="23.28515625" customWidth="1"/>
    <col min="2" max="2" width="58.28515625" customWidth="1"/>
    <col min="3" max="3" width="0.140625" hidden="1" customWidth="1"/>
    <col min="4" max="4" width="10.7109375" customWidth="1"/>
  </cols>
  <sheetData>
    <row r="2" spans="1:4" x14ac:dyDescent="0.2">
      <c r="A2" s="48" t="s">
        <v>66</v>
      </c>
      <c r="B2" s="49"/>
      <c r="C2" s="49"/>
    </row>
    <row r="3" spans="1:4" x14ac:dyDescent="0.2">
      <c r="A3" s="48" t="s">
        <v>18</v>
      </c>
      <c r="B3" s="49"/>
      <c r="C3" s="49"/>
    </row>
    <row r="4" spans="1:4" x14ac:dyDescent="0.2">
      <c r="A4" s="1"/>
      <c r="B4" s="48" t="s">
        <v>17</v>
      </c>
      <c r="C4" s="48"/>
    </row>
    <row r="5" spans="1:4" x14ac:dyDescent="0.2">
      <c r="A5" s="48" t="s">
        <v>31</v>
      </c>
      <c r="B5" s="48"/>
      <c r="C5" s="48"/>
    </row>
    <row r="6" spans="1:4" x14ac:dyDescent="0.2">
      <c r="A6" s="48" t="s">
        <v>0</v>
      </c>
      <c r="B6" s="49"/>
      <c r="C6" s="49"/>
    </row>
    <row r="7" spans="1:4" x14ac:dyDescent="0.2">
      <c r="A7" s="48" t="s">
        <v>1</v>
      </c>
      <c r="B7" s="49"/>
      <c r="C7" s="49"/>
    </row>
    <row r="8" spans="1:4" x14ac:dyDescent="0.2">
      <c r="B8" s="48" t="s">
        <v>67</v>
      </c>
      <c r="C8" s="48"/>
    </row>
    <row r="10" spans="1:4" ht="18" x14ac:dyDescent="0.25">
      <c r="A10" s="50" t="s">
        <v>2</v>
      </c>
      <c r="B10" s="50"/>
      <c r="C10" s="50"/>
    </row>
    <row r="11" spans="1:4" ht="18" x14ac:dyDescent="0.25">
      <c r="A11" s="50" t="s">
        <v>49</v>
      </c>
      <c r="B11" s="50"/>
      <c r="C11" s="50"/>
    </row>
    <row r="12" spans="1:4" ht="13.5" thickBot="1" x14ac:dyDescent="0.25"/>
    <row r="13" spans="1:4" ht="51" x14ac:dyDescent="0.2">
      <c r="A13" s="2" t="s">
        <v>3</v>
      </c>
      <c r="B13" s="7" t="s">
        <v>4</v>
      </c>
      <c r="C13" s="26" t="s">
        <v>41</v>
      </c>
      <c r="D13" s="37" t="s">
        <v>62</v>
      </c>
    </row>
    <row r="14" spans="1:4" ht="13.5" thickBot="1" x14ac:dyDescent="0.25">
      <c r="A14" s="14" t="s">
        <v>5</v>
      </c>
      <c r="B14" s="15"/>
      <c r="C14" s="27" t="s">
        <v>42</v>
      </c>
      <c r="D14" s="38" t="s">
        <v>63</v>
      </c>
    </row>
    <row r="15" spans="1:4" ht="15.75" x14ac:dyDescent="0.25">
      <c r="A15" s="12" t="s">
        <v>6</v>
      </c>
      <c r="B15" s="13" t="s">
        <v>7</v>
      </c>
      <c r="C15" s="28">
        <f>C16+C18+C20+C23+C28+C26</f>
        <v>10000.299999999999</v>
      </c>
      <c r="D15" s="39">
        <f>D16+D18+D20+D23+D28+D26</f>
        <v>11022.600000000002</v>
      </c>
    </row>
    <row r="16" spans="1:4" x14ac:dyDescent="0.2">
      <c r="A16" s="4" t="s">
        <v>8</v>
      </c>
      <c r="B16" s="8" t="s">
        <v>9</v>
      </c>
      <c r="C16" s="29">
        <v>6155.9</v>
      </c>
      <c r="D16" s="40">
        <v>6778.6</v>
      </c>
    </row>
    <row r="17" spans="1:4" x14ac:dyDescent="0.2">
      <c r="A17" s="5" t="s">
        <v>10</v>
      </c>
      <c r="B17" s="9" t="s">
        <v>11</v>
      </c>
      <c r="C17" s="30">
        <v>6155.9</v>
      </c>
      <c r="D17" s="41">
        <v>6778.6</v>
      </c>
    </row>
    <row r="18" spans="1:4" x14ac:dyDescent="0.2">
      <c r="A18" s="4" t="s">
        <v>35</v>
      </c>
      <c r="B18" s="8" t="s">
        <v>34</v>
      </c>
      <c r="C18" s="31">
        <v>1311</v>
      </c>
      <c r="D18" s="42">
        <v>1289.5999999999999</v>
      </c>
    </row>
    <row r="19" spans="1:4" ht="25.5" x14ac:dyDescent="0.2">
      <c r="A19" s="20" t="s">
        <v>36</v>
      </c>
      <c r="B19" s="21" t="s">
        <v>37</v>
      </c>
      <c r="C19" s="32">
        <v>1311</v>
      </c>
      <c r="D19" s="43">
        <v>1289.5999999999999</v>
      </c>
    </row>
    <row r="20" spans="1:4" x14ac:dyDescent="0.2">
      <c r="A20" s="4" t="s">
        <v>12</v>
      </c>
      <c r="B20" s="8" t="s">
        <v>13</v>
      </c>
      <c r="C20" s="31">
        <f>C21+C22</f>
        <v>1539.6000000000001</v>
      </c>
      <c r="D20" s="42">
        <f>D21+D22</f>
        <v>1909.1</v>
      </c>
    </row>
    <row r="21" spans="1:4" ht="38.25" x14ac:dyDescent="0.2">
      <c r="A21" s="5" t="s">
        <v>14</v>
      </c>
      <c r="B21" s="9" t="s">
        <v>19</v>
      </c>
      <c r="C21" s="30">
        <v>76.400000000000006</v>
      </c>
      <c r="D21" s="41">
        <v>92</v>
      </c>
    </row>
    <row r="22" spans="1:4" x14ac:dyDescent="0.2">
      <c r="A22" s="5" t="s">
        <v>20</v>
      </c>
      <c r="B22" s="9" t="s">
        <v>21</v>
      </c>
      <c r="C22" s="30">
        <v>1463.2</v>
      </c>
      <c r="D22" s="41">
        <v>1817.1</v>
      </c>
    </row>
    <row r="23" spans="1:4" ht="38.25" x14ac:dyDescent="0.2">
      <c r="A23" s="4" t="s">
        <v>15</v>
      </c>
      <c r="B23" s="8" t="s">
        <v>22</v>
      </c>
      <c r="C23" s="31">
        <f>C24+C25</f>
        <v>975.5</v>
      </c>
      <c r="D23" s="42">
        <f>D24+D25</f>
        <v>997.2</v>
      </c>
    </row>
    <row r="24" spans="1:4" ht="38.25" x14ac:dyDescent="0.2">
      <c r="A24" s="5" t="s">
        <v>16</v>
      </c>
      <c r="B24" s="9" t="s">
        <v>23</v>
      </c>
      <c r="C24" s="30">
        <v>841</v>
      </c>
      <c r="D24" s="41">
        <v>850</v>
      </c>
    </row>
    <row r="25" spans="1:4" ht="93" customHeight="1" x14ac:dyDescent="0.2">
      <c r="A25" s="5" t="s">
        <v>24</v>
      </c>
      <c r="B25" s="10" t="s">
        <v>29</v>
      </c>
      <c r="C25" s="30">
        <v>134.5</v>
      </c>
      <c r="D25" s="41">
        <v>147.19999999999999</v>
      </c>
    </row>
    <row r="26" spans="1:4" ht="15" customHeight="1" x14ac:dyDescent="0.2">
      <c r="A26" s="4" t="s">
        <v>58</v>
      </c>
      <c r="B26" s="8" t="s">
        <v>61</v>
      </c>
      <c r="C26" s="31">
        <v>2.2999999999999998</v>
      </c>
      <c r="D26" s="42">
        <f>D27</f>
        <v>32.1</v>
      </c>
    </row>
    <row r="27" spans="1:4" ht="24.75" customHeight="1" x14ac:dyDescent="0.2">
      <c r="A27" s="5" t="s">
        <v>59</v>
      </c>
      <c r="B27" s="10" t="s">
        <v>60</v>
      </c>
      <c r="C27" s="30">
        <v>2.2999999999999998</v>
      </c>
      <c r="D27" s="41">
        <v>32.1</v>
      </c>
    </row>
    <row r="28" spans="1:4" s="3" customFormat="1" x14ac:dyDescent="0.2">
      <c r="A28" s="4" t="s">
        <v>27</v>
      </c>
      <c r="B28" s="8" t="s">
        <v>26</v>
      </c>
      <c r="C28" s="31">
        <f>C29</f>
        <v>16</v>
      </c>
      <c r="D28" s="42">
        <f>D29</f>
        <v>16</v>
      </c>
    </row>
    <row r="29" spans="1:4" ht="13.5" customHeight="1" x14ac:dyDescent="0.2">
      <c r="A29" s="5" t="s">
        <v>28</v>
      </c>
      <c r="B29" s="9" t="s">
        <v>30</v>
      </c>
      <c r="C29" s="30">
        <v>16</v>
      </c>
      <c r="D29" s="41">
        <v>16</v>
      </c>
    </row>
    <row r="30" spans="1:4" ht="13.5" customHeight="1" x14ac:dyDescent="0.2">
      <c r="A30" s="17" t="s">
        <v>33</v>
      </c>
      <c r="B30" s="16" t="s">
        <v>32</v>
      </c>
      <c r="C30" s="33">
        <f>C31+C32+C37+C38+C36+C34+C39+C33+C35</f>
        <v>23324.400000000001</v>
      </c>
      <c r="D30" s="44">
        <f>D31+D32+D37+D38+D36+D34+D39+D33+D35+D40</f>
        <v>22319</v>
      </c>
    </row>
    <row r="31" spans="1:4" ht="13.5" customHeight="1" x14ac:dyDescent="0.2">
      <c r="A31" s="22" t="s">
        <v>40</v>
      </c>
      <c r="B31" s="19" t="s">
        <v>38</v>
      </c>
      <c r="C31" s="34">
        <v>1554</v>
      </c>
      <c r="D31" s="45">
        <v>1554</v>
      </c>
    </row>
    <row r="32" spans="1:4" ht="13.5" customHeight="1" x14ac:dyDescent="0.2">
      <c r="A32" s="18" t="s">
        <v>40</v>
      </c>
      <c r="B32" s="19" t="s">
        <v>39</v>
      </c>
      <c r="C32" s="35">
        <v>2161.6999999999998</v>
      </c>
      <c r="D32" s="46">
        <v>2161.6999999999998</v>
      </c>
    </row>
    <row r="33" spans="1:4" ht="26.25" customHeight="1" x14ac:dyDescent="0.2">
      <c r="A33" s="22" t="s">
        <v>54</v>
      </c>
      <c r="B33" s="25" t="s">
        <v>55</v>
      </c>
      <c r="C33" s="35">
        <v>3819</v>
      </c>
      <c r="D33" s="46">
        <v>3587.5</v>
      </c>
    </row>
    <row r="34" spans="1:4" ht="72" customHeight="1" x14ac:dyDescent="0.2">
      <c r="A34" s="22" t="s">
        <v>50</v>
      </c>
      <c r="B34" s="23" t="s">
        <v>51</v>
      </c>
      <c r="C34" s="35">
        <v>575.70000000000005</v>
      </c>
      <c r="D34" s="46">
        <v>482.9</v>
      </c>
    </row>
    <row r="35" spans="1:4" ht="30.75" customHeight="1" x14ac:dyDescent="0.2">
      <c r="A35" s="22" t="s">
        <v>56</v>
      </c>
      <c r="B35" s="25" t="s">
        <v>57</v>
      </c>
      <c r="C35" s="35">
        <v>1536</v>
      </c>
      <c r="D35" s="46">
        <v>1536</v>
      </c>
    </row>
    <row r="36" spans="1:4" ht="13.5" customHeight="1" x14ac:dyDescent="0.2">
      <c r="A36" s="24" t="s">
        <v>47</v>
      </c>
      <c r="B36" s="23" t="s">
        <v>48</v>
      </c>
      <c r="C36" s="35">
        <v>10844.3</v>
      </c>
      <c r="D36" s="46">
        <v>10178.5</v>
      </c>
    </row>
    <row r="37" spans="1:4" ht="24.75" customHeight="1" x14ac:dyDescent="0.2">
      <c r="A37" s="22" t="s">
        <v>43</v>
      </c>
      <c r="B37" s="23" t="s">
        <v>45</v>
      </c>
      <c r="C37" s="35">
        <v>493.9</v>
      </c>
      <c r="D37" s="46">
        <v>493.9</v>
      </c>
    </row>
    <row r="38" spans="1:4" ht="27.75" customHeight="1" x14ac:dyDescent="0.2">
      <c r="A38" s="22" t="s">
        <v>44</v>
      </c>
      <c r="B38" s="25" t="s">
        <v>46</v>
      </c>
      <c r="C38" s="35">
        <v>137.1</v>
      </c>
      <c r="D38" s="46">
        <v>137.1</v>
      </c>
    </row>
    <row r="39" spans="1:4" ht="19.5" customHeight="1" x14ac:dyDescent="0.2">
      <c r="A39" s="22" t="s">
        <v>52</v>
      </c>
      <c r="B39" s="25" t="s">
        <v>53</v>
      </c>
      <c r="C39" s="35">
        <v>2202.6999999999998</v>
      </c>
      <c r="D39" s="46">
        <v>2189.8000000000002</v>
      </c>
    </row>
    <row r="40" spans="1:4" ht="37.5" customHeight="1" x14ac:dyDescent="0.2">
      <c r="A40" s="22" t="s">
        <v>64</v>
      </c>
      <c r="B40" s="25" t="s">
        <v>65</v>
      </c>
      <c r="C40" s="35"/>
      <c r="D40" s="46">
        <v>-2.4</v>
      </c>
    </row>
    <row r="41" spans="1:4" ht="16.5" thickBot="1" x14ac:dyDescent="0.25">
      <c r="A41" s="6"/>
      <c r="B41" s="11" t="s">
        <v>25</v>
      </c>
      <c r="C41" s="36">
        <f>C15+C30</f>
        <v>33324.699999999997</v>
      </c>
      <c r="D41" s="47">
        <f>D15+D30</f>
        <v>33341.600000000006</v>
      </c>
    </row>
  </sheetData>
  <mergeCells count="9">
    <mergeCell ref="A7:C7"/>
    <mergeCell ref="A10:C10"/>
    <mergeCell ref="A11:C11"/>
    <mergeCell ref="A2:C2"/>
    <mergeCell ref="A3:C3"/>
    <mergeCell ref="A5:C5"/>
    <mergeCell ref="A6:C6"/>
    <mergeCell ref="B4:C4"/>
    <mergeCell ref="B8:C8"/>
  </mergeCells>
  <phoneticPr fontId="0" type="noConversion"/>
  <pageMargins left="0.78740157480314965" right="0.78740157480314965" top="0.59055118110236227" bottom="0.59055118110236227" header="0.11811023622047245" footer="0.11811023622047245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</dc:creator>
  <cp:lastModifiedBy>СЮ</cp:lastModifiedBy>
  <cp:lastPrinted>2019-03-22T09:13:32Z</cp:lastPrinted>
  <dcterms:created xsi:type="dcterms:W3CDTF">2006-11-14T09:43:33Z</dcterms:created>
  <dcterms:modified xsi:type="dcterms:W3CDTF">2019-03-22T09:13:42Z</dcterms:modified>
</cp:coreProperties>
</file>